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<sst xmlns="http://schemas.openxmlformats.org/spreadsheetml/2006/main" count="39" uniqueCount="25">
  <si>
    <t>Planillas tipo E</t>
  </si>
  <si>
    <t xml:space="preserve">Pago cotización pensión </t>
  </si>
  <si>
    <t xml:space="preserve">Pago planilla </t>
  </si>
  <si>
    <t xml:space="preserve">Pago Nomina </t>
  </si>
  <si>
    <t xml:space="preserve">Número de trabajadores </t>
  </si>
  <si>
    <t>Número de erradicación</t>
  </si>
  <si>
    <t>Enero 2019</t>
  </si>
  <si>
    <t>Febrero 2019</t>
  </si>
  <si>
    <t>Marzo 2019</t>
  </si>
  <si>
    <t>Abril 2019</t>
  </si>
  <si>
    <t>Mayo 2019</t>
  </si>
  <si>
    <t>Junio 2019</t>
  </si>
  <si>
    <t xml:space="preserve">Julio 2019 </t>
  </si>
  <si>
    <t xml:space="preserve">Agosto 2019 </t>
  </si>
  <si>
    <t xml:space="preserve">Septiembre 2019 </t>
  </si>
  <si>
    <t>Octubre 2019</t>
  </si>
  <si>
    <t xml:space="preserve">Noviembre 2019 </t>
  </si>
  <si>
    <t>Diciembre 2019</t>
  </si>
  <si>
    <t xml:space="preserve">Total </t>
  </si>
  <si>
    <t>TOTAL PLANILLA TIPO E</t>
  </si>
  <si>
    <t>TOTAL NOMINA TIPO E</t>
  </si>
  <si>
    <t>GRAN TOTAL</t>
  </si>
  <si>
    <t>Planillas tipo K</t>
  </si>
  <si>
    <t>TOTAL PLANILLA TIPO K</t>
  </si>
  <si>
    <t>TOTAL NOMINA TIPO 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</si>
</sst>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$-540A]#,##0.00"/>
  </numFmts>
  <fonts count="6">
    <font>
      <sz val="11.0"/>
      <color rgb="FF000000"/>
      <name val="Calibri"/>
    </font>
    <font/>
    <font>
      <b/>
      <sz val="11.0"/>
      <color rgb="FF000000"/>
      <name val="Calibri"/>
    </font>
    <font>
      <b/>
      <color rgb="FF000000"/>
      <name val="Calibri"/>
    </font>
    <font>
      <b/>
    </font>
    <font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</fills>
  <borders count="10">
    <border/>
    <border>
      <left style="thin">
        <color rgb="FF505050"/>
      </left>
      <top style="thin">
        <color rgb="FF505050"/>
      </top>
      <bottom style="thin">
        <color rgb="FF505050"/>
      </bottom>
    </border>
    <border>
      <top style="thin">
        <color rgb="FF505050"/>
      </top>
      <bottom style="thin">
        <color rgb="FF505050"/>
      </bottom>
    </border>
    <border>
      <right style="thin">
        <color rgb="FF505050"/>
      </right>
      <top style="thin">
        <color rgb="FF505050"/>
      </top>
      <bottom style="thin">
        <color rgb="FF505050"/>
      </bottom>
    </border>
    <border>
      <left style="thin">
        <color rgb="FF505050"/>
      </left>
      <right style="thin">
        <color rgb="FF505050"/>
      </right>
      <bottom style="thin">
        <color rgb="FF505050"/>
      </bottom>
    </border>
    <border>
      <left style="thin">
        <color rgb="FF505050"/>
      </left>
      <bottom style="thin">
        <color rgb="FF505050"/>
      </bottom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</border>
    <border>
      <left style="thin">
        <color rgb="FF505050"/>
      </left>
      <right style="thin">
        <color rgb="FF505050"/>
      </right>
      <top style="thin">
        <color rgb="FF505050"/>
      </top>
    </border>
    <border>
      <left style="thin">
        <color rgb="FF505050"/>
      </left>
      <top style="thin">
        <color rgb="FF50505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0" fontId="0" numFmtId="0" xfId="0" applyAlignment="1" applyBorder="1" applyFont="1">
      <alignment horizontal="center"/>
    </xf>
    <xf borderId="2" fillId="0" fontId="1" numFmtId="0" xfId="0" applyBorder="1" applyFont="1"/>
    <xf borderId="3" fillId="0" fontId="1" numFmtId="0" xfId="0" applyBorder="1" applyFont="1"/>
    <xf borderId="4" fillId="0" fontId="0" numFmtId="0" xfId="0" applyBorder="1" applyFont="1"/>
    <xf borderId="5" fillId="0" fontId="0" numFmtId="0" xfId="0" applyBorder="1" applyFont="1"/>
    <xf borderId="6" fillId="0" fontId="0" numFmtId="49" xfId="0" applyBorder="1" applyFont="1" applyNumberFormat="1"/>
    <xf borderId="1" fillId="0" fontId="0" numFmtId="164" xfId="0" applyBorder="1" applyFont="1" applyNumberFormat="1"/>
    <xf borderId="1" fillId="0" fontId="0" numFmtId="0" xfId="0" applyBorder="1" applyFont="1"/>
    <xf borderId="6" fillId="0" fontId="0" numFmtId="0" xfId="0" applyBorder="1" applyFont="1"/>
    <xf borderId="7" fillId="0" fontId="0" numFmtId="49" xfId="0" applyBorder="1" applyFont="1" applyNumberFormat="1"/>
    <xf borderId="8" fillId="0" fontId="0" numFmtId="164" xfId="0" applyBorder="1" applyFont="1" applyNumberFormat="1"/>
    <xf borderId="8" fillId="0" fontId="0" numFmtId="0" xfId="0" applyBorder="1" applyFont="1"/>
    <xf borderId="7" fillId="0" fontId="0" numFmtId="0" xfId="0" applyBorder="1" applyFont="1"/>
    <xf borderId="1" fillId="2" fontId="2" numFmtId="0" xfId="0" applyBorder="1" applyFill="1" applyFont="1"/>
    <xf borderId="6" fillId="2" fontId="2" numFmtId="164" xfId="0" applyBorder="1" applyFont="1" applyNumberFormat="1"/>
    <xf borderId="0" fillId="2" fontId="3" numFmtId="0" xfId="0" applyFont="1"/>
    <xf borderId="0" fillId="2" fontId="3" numFmtId="164" xfId="0" applyFont="1" applyNumberFormat="1"/>
    <xf borderId="0" fillId="3" fontId="3" numFmtId="0" xfId="0" applyFill="1" applyFont="1"/>
    <xf borderId="0" fillId="3" fontId="3" numFmtId="164" xfId="0" applyFont="1" applyNumberFormat="1"/>
    <xf borderId="0" fillId="4" fontId="4" numFmtId="0" xfId="0" applyAlignment="1" applyFill="1" applyFont="1">
      <alignment readingOrder="0"/>
    </xf>
    <xf borderId="0" fillId="4" fontId="4" numFmtId="164" xfId="0" applyFont="1" applyNumberFormat="1"/>
    <xf borderId="9" fillId="0" fontId="5" numFmtId="0" xfId="0" applyBorder="1" applyFont="1"/>
    <xf borderId="9" fillId="0" fontId="1" numFmtId="0" xfId="0" applyBorder="1" applyFont="1"/>
    <xf borderId="9" fillId="0" fontId="0" numFmtId="0" xfId="0" applyBorder="1" applyFont="1"/>
    <xf borderId="9" fillId="0" fontId="0" numFmtId="49" xfId="0" applyBorder="1" applyFont="1" applyNumberFormat="1"/>
    <xf borderId="9" fillId="0" fontId="0" numFmtId="164" xfId="0" applyBorder="1" applyFont="1" applyNumberFormat="1"/>
    <xf borderId="9" fillId="2" fontId="2" numFmtId="0" xfId="0" applyBorder="1" applyFont="1"/>
    <xf borderId="9" fillId="2" fontId="2" numFmtId="16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5.43"/>
    <col customWidth="1" min="3" max="3" width="23.14"/>
    <col customWidth="1" min="4" max="4" width="18.14"/>
    <col customWidth="1" min="5" max="5" width="21.14"/>
    <col customWidth="1" min="6" max="6" width="20.57"/>
  </cols>
  <sheetData>
    <row r="1">
      <c r="B1" s="1" t="s">
        <v>0</v>
      </c>
      <c r="C1" s="2"/>
      <c r="D1" s="2"/>
      <c r="E1" s="2"/>
      <c r="F1" s="3"/>
    </row>
    <row r="2"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</row>
    <row r="3">
      <c r="B3" s="6" t="s">
        <v>6</v>
      </c>
      <c r="C3" s="7">
        <v>1311600.0</v>
      </c>
      <c r="D3" s="7">
        <v>4200000.0</v>
      </c>
      <c r="E3" s="8">
        <v>4.0</v>
      </c>
      <c r="F3" s="9">
        <v>1.4283339E7</v>
      </c>
    </row>
    <row r="4">
      <c r="B4" s="6" t="s">
        <v>7</v>
      </c>
      <c r="C4" s="7">
        <v>1126600.0</v>
      </c>
      <c r="D4" s="7">
        <v>3600000.0</v>
      </c>
      <c r="E4" s="8">
        <v>4.0</v>
      </c>
      <c r="F4" s="9">
        <v>1.4459694E7</v>
      </c>
    </row>
    <row r="5">
      <c r="B5" s="6" t="s">
        <v>8</v>
      </c>
      <c r="C5" s="7">
        <v>1296000.0</v>
      </c>
      <c r="D5" s="7">
        <v>4176669.0</v>
      </c>
      <c r="E5" s="8">
        <v>9.0</v>
      </c>
      <c r="F5" s="9">
        <v>1.4546038E7</v>
      </c>
    </row>
    <row r="6">
      <c r="B6" s="6" t="s">
        <v>9</v>
      </c>
      <c r="C6" s="7">
        <v>1746300.0</v>
      </c>
      <c r="D6" s="7">
        <v>5630000.0</v>
      </c>
      <c r="E6" s="8">
        <v>6.0</v>
      </c>
      <c r="F6" s="9">
        <v>1.5881677E7</v>
      </c>
    </row>
    <row r="7">
      <c r="B7" s="6" t="s">
        <v>10</v>
      </c>
      <c r="C7" s="7">
        <v>1010200.0</v>
      </c>
      <c r="D7" s="7">
        <v>3256668.0</v>
      </c>
      <c r="E7" s="8">
        <v>6.0</v>
      </c>
      <c r="F7" s="9">
        <v>1.6044154E7</v>
      </c>
    </row>
    <row r="8">
      <c r="B8" s="6" t="s">
        <v>11</v>
      </c>
      <c r="C8" s="7">
        <v>1301900.0</v>
      </c>
      <c r="D8" s="7">
        <v>4200000.0</v>
      </c>
      <c r="E8" s="8">
        <v>4.0</v>
      </c>
      <c r="F8" s="9">
        <v>1.6195834E7</v>
      </c>
    </row>
    <row r="9">
      <c r="B9" s="6" t="s">
        <v>12</v>
      </c>
      <c r="C9" s="7">
        <v>1306500.0</v>
      </c>
      <c r="D9" s="7">
        <v>4200000.0</v>
      </c>
      <c r="E9" s="8">
        <v>4.0</v>
      </c>
      <c r="F9" s="9">
        <v>1.6377385E7</v>
      </c>
    </row>
    <row r="10">
      <c r="B10" s="6" t="s">
        <v>13</v>
      </c>
      <c r="C10" s="7">
        <v>1355300.0</v>
      </c>
      <c r="D10" s="7">
        <v>4360000.0</v>
      </c>
      <c r="E10" s="8">
        <v>5.0</v>
      </c>
      <c r="F10" s="9">
        <v>1.6533145E7</v>
      </c>
    </row>
    <row r="11">
      <c r="B11" s="6" t="s">
        <v>14</v>
      </c>
      <c r="C11" s="7">
        <v>1214800.0</v>
      </c>
      <c r="D11" s="7">
        <v>4096667.0</v>
      </c>
      <c r="E11" s="8">
        <v>6.0</v>
      </c>
      <c r="F11" s="9">
        <v>1.6698165E7</v>
      </c>
    </row>
    <row r="12">
      <c r="B12" s="6" t="s">
        <v>15</v>
      </c>
      <c r="C12" s="7">
        <v>1860400.0</v>
      </c>
      <c r="D12" s="7">
        <v>5998868.0</v>
      </c>
      <c r="E12" s="8">
        <v>13.0</v>
      </c>
      <c r="F12" s="9">
        <v>1.68556676E8</v>
      </c>
    </row>
    <row r="13">
      <c r="B13" s="10" t="s">
        <v>16</v>
      </c>
      <c r="C13" s="7" t="str">
        <f t="shared" ref="C13:D13" si="1">C12*2</f>
        <v>$3,720,800.00</v>
      </c>
      <c r="D13" s="7" t="str">
        <f t="shared" si="1"/>
        <v>$11,997,736.00</v>
      </c>
      <c r="E13" s="8">
        <v>26.0</v>
      </c>
      <c r="F13" s="9"/>
    </row>
    <row r="14">
      <c r="B14" s="10" t="s">
        <v>17</v>
      </c>
      <c r="C14" s="11">
        <v>728400.0</v>
      </c>
      <c r="D14" s="11">
        <v>2293335.0</v>
      </c>
      <c r="E14" s="12">
        <v>9.0</v>
      </c>
      <c r="F14" s="13">
        <v>1.7365854E7</v>
      </c>
    </row>
    <row r="15">
      <c r="B15" s="14" t="s">
        <v>18</v>
      </c>
      <c r="C15" s="15" t="str">
        <f t="shared" ref="C15:D15" si="2">SUM(C3:C14)</f>
        <v>$17,978,800.00</v>
      </c>
      <c r="D15" s="15" t="str">
        <f t="shared" si="2"/>
        <v>$58,009,943.00</v>
      </c>
      <c r="E15" s="9"/>
      <c r="F15" s="9"/>
    </row>
    <row r="17">
      <c r="B17" s="16" t="s">
        <v>19</v>
      </c>
      <c r="C17" s="17" t="str">
        <f>C15</f>
        <v>$17,978,800.00</v>
      </c>
    </row>
    <row r="18">
      <c r="B18" s="18" t="s">
        <v>20</v>
      </c>
      <c r="C18" s="19" t="str">
        <f>D15</f>
        <v>$58,009,943.00</v>
      </c>
    </row>
    <row r="19">
      <c r="B19" s="20" t="s">
        <v>21</v>
      </c>
      <c r="C19" s="21" t="str">
        <f>C17+C18</f>
        <v>$75,988,743.00</v>
      </c>
    </row>
    <row r="22" ht="15.75" customHeight="1">
      <c r="B22" s="22" t="s">
        <v>22</v>
      </c>
      <c r="C22" s="23"/>
      <c r="D22" s="23"/>
      <c r="E22" s="23"/>
      <c r="F22" s="23"/>
    </row>
    <row r="23" ht="15.75" customHeight="1">
      <c r="B23" s="24" t="s">
        <v>1</v>
      </c>
      <c r="C23" s="24" t="s">
        <v>2</v>
      </c>
      <c r="D23" s="24" t="s">
        <v>3</v>
      </c>
      <c r="E23" s="24" t="s">
        <v>4</v>
      </c>
      <c r="F23" s="24" t="s">
        <v>5</v>
      </c>
    </row>
    <row r="24" ht="15.75" customHeight="1">
      <c r="B24" s="25" t="s">
        <v>7</v>
      </c>
      <c r="C24" s="26">
        <v>58300.0</v>
      </c>
      <c r="D24" s="26">
        <v>928148.0</v>
      </c>
      <c r="E24" s="24">
        <v>1.0</v>
      </c>
      <c r="F24" s="24">
        <v>1.4459649E7</v>
      </c>
    </row>
    <row r="25" ht="15.75" customHeight="1">
      <c r="B25" s="25" t="s">
        <v>8</v>
      </c>
      <c r="C25" s="26">
        <v>57800.0</v>
      </c>
      <c r="D25" s="26">
        <v>928148.0</v>
      </c>
      <c r="E25" s="24">
        <v>1.0</v>
      </c>
      <c r="F25" s="24">
        <v>1.4546062E7</v>
      </c>
    </row>
    <row r="26" ht="15.75" customHeight="1">
      <c r="B26" s="25" t="s">
        <v>9</v>
      </c>
      <c r="C26" s="26">
        <v>58000.0</v>
      </c>
      <c r="D26" s="26">
        <v>928148.0</v>
      </c>
      <c r="E26" s="24">
        <v>1.0</v>
      </c>
      <c r="F26" s="24"/>
    </row>
    <row r="27" ht="15.75" customHeight="1">
      <c r="B27" s="25" t="s">
        <v>10</v>
      </c>
      <c r="C27" s="26">
        <v>57800.0</v>
      </c>
      <c r="D27" s="26">
        <v>928148.0</v>
      </c>
      <c r="E27" s="24">
        <v>1.0</v>
      </c>
      <c r="F27" s="24">
        <v>1.6044277E7</v>
      </c>
    </row>
    <row r="28" ht="15.75" customHeight="1">
      <c r="B28" s="25" t="s">
        <v>11</v>
      </c>
      <c r="C28" s="26">
        <v>58000.0</v>
      </c>
      <c r="D28" s="26">
        <v>928148.0</v>
      </c>
      <c r="E28" s="24">
        <v>1.0</v>
      </c>
      <c r="F28" s="24"/>
    </row>
    <row r="29" ht="15.75" customHeight="1">
      <c r="B29" s="25" t="s">
        <v>12</v>
      </c>
      <c r="C29" s="26">
        <v>58000.0</v>
      </c>
      <c r="D29" s="26">
        <v>928148.0</v>
      </c>
      <c r="E29" s="24">
        <v>1.0</v>
      </c>
      <c r="F29" s="24">
        <v>1.6377403E7</v>
      </c>
    </row>
    <row r="30" ht="15.75" customHeight="1">
      <c r="B30" s="25" t="s">
        <v>13</v>
      </c>
      <c r="C30" s="26">
        <v>58000.0</v>
      </c>
      <c r="D30" s="26">
        <v>928148.0</v>
      </c>
      <c r="E30" s="24">
        <v>1.0</v>
      </c>
      <c r="F30" s="24"/>
    </row>
    <row r="31" ht="15.75" customHeight="1">
      <c r="B31" s="27" t="s">
        <v>18</v>
      </c>
      <c r="C31" s="28" t="str">
        <f t="shared" ref="C31:D31" si="3">SUM(C24:C30)</f>
        <v>$405,900.00</v>
      </c>
      <c r="D31" s="28" t="str">
        <f t="shared" si="3"/>
        <v>$6,497,036.00</v>
      </c>
      <c r="E31" s="24"/>
      <c r="F31" s="24"/>
    </row>
    <row r="32" ht="15.75" customHeight="1"/>
    <row r="33" ht="15.75" customHeight="1"/>
    <row r="34" ht="15.75" customHeight="1">
      <c r="B34" s="16" t="s">
        <v>23</v>
      </c>
      <c r="C34" s="17" t="str">
        <f>C31</f>
        <v>$405,900.00</v>
      </c>
    </row>
    <row r="35" ht="15.75" customHeight="1">
      <c r="B35" s="18" t="s">
        <v>24</v>
      </c>
      <c r="C35" s="19" t="str">
        <f>D31</f>
        <v>$6,497,036.00</v>
      </c>
    </row>
    <row r="36" ht="15.75" customHeight="1">
      <c r="B36" s="20" t="s">
        <v>21</v>
      </c>
      <c r="C36" s="21" t="str">
        <f>C34+C35</f>
        <v>$6,902,936.00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</sheetData>
  <mergeCells count="1">
    <mergeCell ref="B1:F1"/>
  </mergeCells>
  <printOptions/>
  <pageMargins bottom="0.75" footer="0.0" header="0.0" left="0.7" right="0.7" top="0.75"/>
  <pageSetup orientation="landscape"/>
  <drawing r:id="rId1"/>
</worksheet>
</file>